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1"/>
  <c r="M23"/>
  <c r="W77"/>
  <c r="V77"/>
  <c r="D77"/>
  <c r="S29"/>
  <c r="S23" s="1"/>
  <c r="R29"/>
  <c r="R23" s="1"/>
  <c r="P29"/>
  <c r="P23" s="1"/>
  <c r="G76"/>
  <c r="G29" s="1"/>
  <c r="G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D23" l="1"/>
  <c r="W23"/>
  <c r="W76"/>
  <c r="W29"/>
  <c r="D76"/>
  <c r="D29"/>
  <c r="V76"/>
  <c r="V29"/>
  <c r="P31"/>
  <c r="R31"/>
  <c r="F31"/>
  <c r="K31"/>
  <c r="C29"/>
  <c r="C23" s="1"/>
  <c r="M31"/>
  <c r="J31"/>
  <c r="E31"/>
  <c r="H31"/>
  <c r="G3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76"/>
  <c r="I31" s="1"/>
  <c r="U77"/>
  <c r="O77" s="1"/>
  <c r="L76"/>
  <c r="I29" l="1"/>
  <c r="I23" s="1"/>
  <c r="D31"/>
  <c r="T76"/>
  <c r="N76" s="1"/>
  <c r="U76"/>
  <c r="O76" s="1"/>
  <c r="W31"/>
  <c r="V31"/>
  <c r="L29"/>
  <c r="L23" s="1"/>
  <c r="L31"/>
  <c r="T77"/>
  <c r="N77" s="1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<sst xmlns="http://schemas.openxmlformats.org/spreadsheetml/2006/main" count="821" uniqueCount="132">
  <si>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</si>
  <si>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</si>
  <si>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</si>
  <si>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</si>
  <si>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</si>
  <si>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</si>
  <si>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</si>
  <si>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</si>
  <si>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</si>
  <si>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</si>
  <si>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</si>
  <si>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</si>
  <si>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</si>
  <si>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</si>
  <si>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</si>
  <si>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</si>
  <si>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</si>
  <si>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</si>
  <si>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</si>
  <si>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</si>
  <si>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</si>
  <si>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</si>
  <si>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</si>
  <si>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</si>
  <si>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</si>
  <si>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</si>
  <si>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</si>
  <si>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</si>
  <si>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</si>
  <si>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</si>
  <si>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</si>
  <si>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</si>
  <si>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</si>
  <si>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</si>
  <si>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</si>
  <si>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</si>
  <si>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</si>
  <si>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</si>
  <si>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</si>
  <si>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</si>
  <si>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</si>
  <si>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</si>
  <si>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</si>
  <si>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</si>
  <si>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</si>
  <si>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</si>
  <si>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</si>
  <si>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</si>
  <si>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</si>
  <si>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</si>
  <si>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</si>
  <si>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</si>
  <si>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</si>
  <si>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</si>
  <si>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</si>
  <si>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</si>
  <si>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</si>
  <si>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</si>
  <si>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</si>
  <si>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</si>
  <si>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</si>
  <si>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</si>
  <si>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</si>
  <si>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</si>
  <si>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</si>
  <si>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</si>
  <si>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</si>
  <si>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</si>
  <si>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</si>
  <si>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</si>
  <si>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</si>
  <si>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</si>
  <si>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</si>
  <si>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</si>
  <si>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</si>
  <si>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</si>
  <si>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</si>
  <si>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</si>
  <si>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</si>
  <si>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</si>
  <si>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</si>
  <si>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</si>
  <si>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</si>
  <si>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</si>
  <si>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</si>
  <si>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</si>
  <si>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</si>
  <si>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</si>
  <si>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</si>
  <si>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</si>
  <si>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</si>
  <si>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</si>
  <si>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</si>
  <si>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</si>
  <si>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</si>
  <si>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</si>
  <si>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</si>
  <si>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</si>
  <si>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</si>
  <si>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</si>
  <si>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</si>
  <si>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</si>
  <si>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</si>
  <si>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</si>
  <si>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</si>
  <si>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</si>
  <si>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</si>
  <si>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</si>
  <si>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</si>
  <si>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</si>
  <si>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</si>
  <si>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</si>
  <si>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</si>
  <si>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</si>
  <si>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</si>
  <si>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</si>
  <si>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</si>
  <si>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</si>
  <si>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</si>
  <si>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</si>
  <si>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</si>
  <si>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</si>
  <si>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</si>
  <si>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</si>
  <si>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</si>
  <si>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</si>
  <si>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</si>
  <si>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Год раскрытия информации: 2022 год</t>
  </si>
  <si>
    <t>Всего  2022 год</t>
  </si>
  <si>
    <t>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</si>
  <si>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за 4 квартал 2022 года</t>
  </si>
  <si>
    <t>Конкурсный  управляющий МУП "ШГЭС"                                                              А.Н. Петров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</si>
</sst>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topLeftCell="B22" zoomScale="70" zoomScaleNormal="70" zoomScaleSheetLayoutView="70" workbookViewId="0">
      <selection activeCell="B94" sqref="B94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125" t="s">
        <v>0</v>
      </c>
      <c r="X1" s="126"/>
      <c r="Y1" s="126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125" t="s">
        <v>1</v>
      </c>
      <c r="X2" s="126"/>
      <c r="Y2" s="126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125" t="s">
        <v>2</v>
      </c>
      <c r="X3" s="126"/>
      <c r="Y3" s="126"/>
    </row>
    <row r="4" spans="1:25" ht="18.75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 ht="18.75" customHeight="1">
      <c r="A5" s="121" t="s">
        <v>130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21" t="s">
        <v>126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</row>
    <row r="8" spans="1:25" ht="18.75" customHeight="1">
      <c r="A8" s="121" t="s">
        <v>125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21" t="s">
        <v>127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19" t="s">
        <v>123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</row>
    <row r="13" spans="1:25" ht="18.75" customHeight="1">
      <c r="A13" s="119" t="s">
        <v>124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29" t="s">
        <v>4</v>
      </c>
      <c r="B16" s="94" t="s">
        <v>5</v>
      </c>
      <c r="C16" s="94" t="s">
        <v>6</v>
      </c>
      <c r="D16" s="97" t="s">
        <v>7</v>
      </c>
      <c r="E16" s="98"/>
      <c r="F16" s="98"/>
      <c r="G16" s="98"/>
      <c r="H16" s="98"/>
      <c r="I16" s="98"/>
      <c r="J16" s="98"/>
      <c r="K16" s="98"/>
      <c r="L16" s="98"/>
      <c r="M16" s="99"/>
      <c r="N16" s="100" t="s">
        <v>8</v>
      </c>
      <c r="O16" s="101"/>
      <c r="P16" s="101"/>
      <c r="Q16" s="101"/>
      <c r="R16" s="101"/>
      <c r="S16" s="101"/>
      <c r="T16" s="101"/>
      <c r="U16" s="101"/>
      <c r="V16" s="101"/>
      <c r="W16" s="102"/>
      <c r="X16" s="109" t="s">
        <v>9</v>
      </c>
    </row>
    <row r="17" spans="1:29" ht="22.5" customHeight="1">
      <c r="A17" s="130"/>
      <c r="B17" s="95"/>
      <c r="C17" s="95"/>
      <c r="D17" s="100" t="s">
        <v>128</v>
      </c>
      <c r="E17" s="101"/>
      <c r="F17" s="101"/>
      <c r="G17" s="101"/>
      <c r="H17" s="101"/>
      <c r="I17" s="101"/>
      <c r="J17" s="101"/>
      <c r="K17" s="101"/>
      <c r="L17" s="101"/>
      <c r="M17" s="102"/>
      <c r="N17" s="103"/>
      <c r="O17" s="104"/>
      <c r="P17" s="104"/>
      <c r="Q17" s="104"/>
      <c r="R17" s="104"/>
      <c r="S17" s="104"/>
      <c r="T17" s="104"/>
      <c r="U17" s="104"/>
      <c r="V17" s="104"/>
      <c r="W17" s="105"/>
      <c r="X17" s="110"/>
    </row>
    <row r="18" spans="1:29" ht="22.5" customHeight="1">
      <c r="A18" s="130"/>
      <c r="B18" s="95"/>
      <c r="C18" s="95"/>
      <c r="D18" s="106"/>
      <c r="E18" s="107"/>
      <c r="F18" s="107"/>
      <c r="G18" s="107"/>
      <c r="H18" s="107"/>
      <c r="I18" s="107"/>
      <c r="J18" s="107"/>
      <c r="K18" s="107"/>
      <c r="L18" s="107"/>
      <c r="M18" s="108"/>
      <c r="N18" s="106"/>
      <c r="O18" s="107"/>
      <c r="P18" s="107"/>
      <c r="Q18" s="107"/>
      <c r="R18" s="107"/>
      <c r="S18" s="107"/>
      <c r="T18" s="107"/>
      <c r="U18" s="107"/>
      <c r="V18" s="107"/>
      <c r="W18" s="108"/>
      <c r="X18" s="110"/>
    </row>
    <row r="19" spans="1:29" ht="23.25" customHeight="1">
      <c r="A19" s="130"/>
      <c r="B19" s="95"/>
      <c r="C19" s="95"/>
      <c r="D19" s="112" t="s">
        <v>10</v>
      </c>
      <c r="E19" s="112"/>
      <c r="F19" s="112"/>
      <c r="G19" s="112"/>
      <c r="H19" s="112"/>
      <c r="I19" s="112" t="s">
        <v>11</v>
      </c>
      <c r="J19" s="112"/>
      <c r="K19" s="112"/>
      <c r="L19" s="112"/>
      <c r="M19" s="112"/>
      <c r="N19" s="115" t="s">
        <v>12</v>
      </c>
      <c r="O19" s="116"/>
      <c r="P19" s="115" t="s">
        <v>13</v>
      </c>
      <c r="Q19" s="116"/>
      <c r="R19" s="115" t="s">
        <v>14</v>
      </c>
      <c r="S19" s="116"/>
      <c r="T19" s="115" t="s">
        <v>15</v>
      </c>
      <c r="U19" s="116"/>
      <c r="V19" s="115" t="s">
        <v>16</v>
      </c>
      <c r="W19" s="116"/>
      <c r="X19" s="110"/>
    </row>
    <row r="20" spans="1:29" ht="89.25" customHeight="1">
      <c r="A20" s="130"/>
      <c r="B20" s="95"/>
      <c r="C20" s="95"/>
      <c r="D20" s="113" t="s">
        <v>12</v>
      </c>
      <c r="E20" s="113" t="s">
        <v>13</v>
      </c>
      <c r="F20" s="113" t="s">
        <v>17</v>
      </c>
      <c r="G20" s="113" t="s">
        <v>18</v>
      </c>
      <c r="H20" s="113" t="s">
        <v>16</v>
      </c>
      <c r="I20" s="113" t="s">
        <v>19</v>
      </c>
      <c r="J20" s="113" t="s">
        <v>13</v>
      </c>
      <c r="K20" s="113" t="s">
        <v>17</v>
      </c>
      <c r="L20" s="113" t="s">
        <v>18</v>
      </c>
      <c r="M20" s="113" t="s">
        <v>16</v>
      </c>
      <c r="N20" s="117"/>
      <c r="O20" s="118"/>
      <c r="P20" s="117"/>
      <c r="Q20" s="118"/>
      <c r="R20" s="117"/>
      <c r="S20" s="118"/>
      <c r="T20" s="117"/>
      <c r="U20" s="118"/>
      <c r="V20" s="117"/>
      <c r="W20" s="118"/>
      <c r="X20" s="110"/>
    </row>
    <row r="21" spans="1:29" ht="42" customHeight="1">
      <c r="A21" s="131"/>
      <c r="B21" s="96"/>
      <c r="C21" s="96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11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1.3433519999999999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1.091928</v>
      </c>
      <c r="H23" s="32">
        <f t="shared" si="1"/>
        <v>0.25142399999999998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-1.3433519999999999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-1.091928</v>
      </c>
      <c r="U23" s="92">
        <f>(L23/G23)-1</f>
        <v>-1</v>
      </c>
      <c r="V23" s="90">
        <f>M23-H23</f>
        <v>-0.25142399999999998</v>
      </c>
      <c r="W23" s="93">
        <f>(M23/H23)-1</f>
        <v>-1</v>
      </c>
      <c r="X23" s="122" t="s">
        <v>129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123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123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123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123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123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1.3433519999999999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1.091928</v>
      </c>
      <c r="H29" s="50">
        <f t="shared" si="2"/>
        <v>0.25142399999999998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-1.3433519999999999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-1.091928</v>
      </c>
      <c r="U29" s="61">
        <f>(L29/G29)-1</f>
        <v>-1</v>
      </c>
      <c r="V29" s="64">
        <f>M29-H29</f>
        <v>-0.25142399999999998</v>
      </c>
      <c r="W29" s="54">
        <f>(M29/H29)-1</f>
        <v>-1</v>
      </c>
      <c r="X29" s="123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123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1.3433519999999999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1.091928</v>
      </c>
      <c r="H31" s="32">
        <f t="shared" si="3"/>
        <v>0.25142399999999998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-1.3433519999999999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-1.091928</v>
      </c>
      <c r="U31" s="92">
        <f>(L31/G31)-1</f>
        <v>-1</v>
      </c>
      <c r="V31" s="90">
        <f>M31-H31</f>
        <v>-0.25142399999999998</v>
      </c>
      <c r="W31" s="93">
        <f>(M31/H31)-1</f>
        <v>-1</v>
      </c>
      <c r="X31" s="123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123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123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123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123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123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123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123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123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123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123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123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123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123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123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123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123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123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123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123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123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123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123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123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123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123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123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123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123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123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123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123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123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123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123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123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123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123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123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123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123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123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123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123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123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1.3433519999999999</v>
      </c>
      <c r="E76" s="47" t="s">
        <v>105</v>
      </c>
      <c r="F76" s="47" t="s">
        <v>105</v>
      </c>
      <c r="G76" s="50">
        <f t="shared" si="4"/>
        <v>1.091928</v>
      </c>
      <c r="H76" s="50">
        <f t="shared" si="4"/>
        <v>0.25142399999999998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-1.3433519999999999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-1.091928</v>
      </c>
      <c r="U76" s="61">
        <f>(L76/G76)-1</f>
        <v>-1</v>
      </c>
      <c r="V76" s="64">
        <f>M76-H76</f>
        <v>-0.25142399999999998</v>
      </c>
      <c r="W76" s="54">
        <f>(M76/H76)-1</f>
        <v>-1</v>
      </c>
      <c r="X76" s="123"/>
    </row>
    <row r="77" spans="1:24" ht="40.5" customHeight="1">
      <c r="A77" s="58" t="s">
        <v>121</v>
      </c>
      <c r="B77" s="63" t="s">
        <v>120</v>
      </c>
      <c r="C77" s="63" t="s">
        <v>122</v>
      </c>
      <c r="D77" s="55">
        <f>G77+H77</f>
        <v>1.3433519999999999</v>
      </c>
      <c r="E77" s="26" t="s">
        <v>105</v>
      </c>
      <c r="F77" s="26" t="s">
        <v>105</v>
      </c>
      <c r="G77" s="89">
        <v>1.091928</v>
      </c>
      <c r="H77" s="55">
        <v>0.25142399999999998</v>
      </c>
      <c r="I77" s="55">
        <f>L77+M77</f>
        <v>0</v>
      </c>
      <c r="J77" s="26" t="s">
        <v>105</v>
      </c>
      <c r="K77" s="26" t="s">
        <v>105</v>
      </c>
      <c r="L77" s="89">
        <v>0</v>
      </c>
      <c r="M77" s="55">
        <v>0</v>
      </c>
      <c r="N77" s="55">
        <f>T77+V77</f>
        <v>-1.3433519999999999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-1.091928</v>
      </c>
      <c r="U77" s="62">
        <f>(L77/G77)-1</f>
        <v>-1</v>
      </c>
      <c r="V77" s="55">
        <f>M77-H77</f>
        <v>-0.25142399999999998</v>
      </c>
      <c r="W77" s="56">
        <f>(M77/H77)-1</f>
        <v>-1</v>
      </c>
      <c r="X77" s="124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127" t="s">
        <v>131</v>
      </c>
      <c r="C80" s="128"/>
      <c r="D80" s="128"/>
    </row>
  </sheetData>
  <autoFilter ref="A22:X22"/>
  <mergeCells count="36"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A12:X12"/>
    <mergeCell ref="A4:X4"/>
    <mergeCell ref="A5:X5"/>
    <mergeCell ref="A7:X7"/>
    <mergeCell ref="A8:X8"/>
    <mergeCell ref="A10:X10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2023-02-01T06:50:47Z</dcterms:modified>
</cp:coreProperties>
</file>